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202300"/>
  <xr:revisionPtr revIDLastSave="563" documentId="13_ncr:1_{CFE1C27C-D93D-4A97-9D5C-3E9402C27392}" xr6:coauthVersionLast="47" xr6:coauthVersionMax="47" xr10:uidLastSave="{2823EE89-D2BA-4BBF-94E8-A3DC0B8C5E1D}"/>
  <bookViews>
    <workbookView xWindow="-120" yWindow="-120" windowWidth="29040" windowHeight="15840" xr2:uid="{00000000-000D-0000-FFFF-FFFF00000000}"/>
  </bookViews>
  <sheets>
    <sheet name="Présentation" sheetId="7" r:id="rId1"/>
    <sheet name="Tableau" sheetId="8" r:id="rId2"/>
    <sheet name="Liste Styles" sheetId="6" r:id="rId3"/>
  </sheets>
  <definedNames>
    <definedName name="Présence">#REF!</definedName>
    <definedName name="Style">'Liste Styles'!$A$2:$A$12</definedName>
  </definedNames>
  <calcPr calcId="191029" iterate="1" iterateCount="200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8" l="1" a="1"/>
  <c r="G3" i="8" s="1"/>
  <c r="G4" i="8" a="1"/>
  <c r="G4" i="8" s="1"/>
  <c r="G5" i="8" a="1"/>
  <c r="G5" i="8" s="1"/>
  <c r="G6" i="8" a="1"/>
  <c r="G6" i="8" s="1"/>
  <c r="G7" i="8" a="1"/>
  <c r="G7" i="8" s="1"/>
  <c r="G8" i="8" a="1"/>
  <c r="G8" i="8" s="1"/>
  <c r="G9" i="8" a="1"/>
  <c r="G9" i="8" s="1"/>
  <c r="G10" i="8" a="1"/>
  <c r="G10" i="8" s="1"/>
  <c r="G11" i="8" a="1"/>
  <c r="G11" i="8" s="1"/>
  <c r="G12" i="8" a="1"/>
  <c r="G12" i="8" s="1"/>
  <c r="G13" i="8" a="1"/>
  <c r="G13" i="8" s="1"/>
  <c r="G14" i="8" a="1"/>
  <c r="G14" i="8" s="1"/>
  <c r="G15" i="8" a="1"/>
  <c r="G15" i="8" s="1"/>
  <c r="G16" i="8" a="1"/>
  <c r="G16" i="8" s="1"/>
  <c r="G17" i="8" a="1"/>
  <c r="G17" i="8" s="1"/>
  <c r="G18" i="8" a="1"/>
  <c r="G18" i="8" s="1"/>
  <c r="G2" i="8" a="1"/>
  <c r="G2" i="8" s="1"/>
  <c r="A2" i="8" a="1"/>
  <c r="A2" i="8" s="1"/>
  <c r="A3" i="8" a="1"/>
  <c r="A3" i="8" s="1"/>
  <c r="A4" i="8" a="1"/>
  <c r="A4" i="8" s="1"/>
  <c r="A5" i="8" a="1"/>
  <c r="A5" i="8"/>
  <c r="A6" i="8" a="1"/>
  <c r="A6" i="8" s="1"/>
  <c r="A7" i="8" a="1"/>
  <c r="A7" i="8" s="1"/>
  <c r="A8" i="8" a="1"/>
  <c r="A8" i="8" s="1"/>
  <c r="A9" i="8" a="1"/>
  <c r="A9" i="8"/>
  <c r="A10" i="8" a="1"/>
  <c r="A10" i="8" s="1"/>
  <c r="A11" i="8" a="1"/>
  <c r="A11" i="8" s="1"/>
  <c r="A12" i="8" a="1"/>
  <c r="A12" i="8" s="1"/>
  <c r="A13" i="8" a="1"/>
  <c r="A13" i="8" s="1"/>
  <c r="A14" i="8" a="1"/>
  <c r="A14" i="8" s="1"/>
  <c r="A15" i="8" a="1"/>
  <c r="A15" i="8" s="1"/>
  <c r="A16" i="8" a="1"/>
  <c r="A16" i="8" s="1"/>
  <c r="A17" i="8" a="1"/>
  <c r="A17" i="8" s="1"/>
  <c r="A18" i="8" a="1"/>
  <c r="A18" i="8" s="1"/>
  <c r="D2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<sst xmlns="http://schemas.openxmlformats.org/spreadsheetml/2006/main" count="58" uniqueCount="41">
  <si>
    <t>Mandataire</t>
  </si>
  <si>
    <t>N°</t>
  </si>
  <si>
    <t>Nouveau</t>
  </si>
  <si>
    <t>Important</t>
  </si>
  <si>
    <t>Libellé</t>
  </si>
  <si>
    <t>Style</t>
  </si>
  <si>
    <t>Autorités / Propriétaires / Services.</t>
  </si>
  <si>
    <t>Information générale</t>
  </si>
  <si>
    <t>Signature contrat CFC112</t>
  </si>
  <si>
    <t>Démoltions intérieurs - Désamiantage</t>
  </si>
  <si>
    <t>MO confirme l'enlèvement et la mise en décharge de tous les stores exterieurs des fenêtres du RDC</t>
  </si>
  <si>
    <t>Planification générale des travaux</t>
  </si>
  <si>
    <t>Démolitions intérieurs - 2ème étage</t>
  </si>
  <si>
    <t>Réception de l'ouvrage</t>
  </si>
  <si>
    <t>Démolitions intérieurs - 1er étage et RDC</t>
  </si>
  <si>
    <t xml:space="preserve">Démolitions intérieurs - Sous sol </t>
  </si>
  <si>
    <t xml:space="preserve">Garage box: Evacuation de tout le mobilier </t>
  </si>
  <si>
    <t>Charpente toiture</t>
  </si>
  <si>
    <t>Mise hors d'eau du bâtiment</t>
  </si>
  <si>
    <t>Gros œuvre (Démolitions, Béton, Bois)</t>
  </si>
  <si>
    <t>Planification travaux détaillé</t>
  </si>
  <si>
    <t>Mandataire fini</t>
  </si>
  <si>
    <t>Titre 1</t>
  </si>
  <si>
    <t>Titre 1 fini</t>
  </si>
  <si>
    <t>Titre 2</t>
  </si>
  <si>
    <t>Titre 2 fini</t>
  </si>
  <si>
    <t>En cours</t>
  </si>
  <si>
    <t>En cours fini</t>
  </si>
  <si>
    <t>Important fini</t>
  </si>
  <si>
    <t xml:space="preserve">Maitre de l'ouvrage: </t>
  </si>
  <si>
    <t xml:space="preserve">Installer cadenas à code sur les 2 portails qui seront posées par </t>
  </si>
  <si>
    <t>Niveau</t>
  </si>
  <si>
    <t>Désignation</t>
  </si>
  <si>
    <t>Niveau de titre</t>
  </si>
  <si>
    <t>Pour info : numérotation "complète"</t>
  </si>
  <si>
    <t>↑ numérotation automatique</t>
  </si>
  <si>
    <t>← pas de titre de niveau 3 intermédiaire, on a donc un 0</t>
  </si>
  <si>
    <t>JOINDRE.TEXTE + PRENDRE pour transformer la liste en texte</t>
  </si>
  <si>
    <t>REDUCE pour lire la colonne D et compter les niveaux</t>
  </si>
  <si>
    <t>INDEX pour prendre les colonnes 1/2/3/4 dans notre accumulateur = compteur</t>
  </si>
  <si>
    <t>Utilisé dans le tableau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</si>
</sst>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9"/>
      <color theme="1"/>
      <name val="Century Gothic"/>
      <family val="2"/>
    </font>
    <font>
      <b/>
      <sz val="11"/>
      <color theme="3"/>
      <name val="Century Gothic"/>
      <family val="2"/>
    </font>
    <font>
      <b/>
      <sz val="9"/>
      <color theme="1"/>
      <name val="Century Gothic"/>
      <family val="2"/>
    </font>
    <font>
      <b/>
      <sz val="20"/>
      <color theme="3"/>
      <name val="Aptos Display"/>
      <family val="2"/>
      <scheme val="major"/>
    </font>
    <font>
      <b/>
      <u/>
      <sz val="11"/>
      <color theme="3"/>
      <name val="Century Gothic"/>
      <family val="2"/>
    </font>
    <font>
      <u/>
      <sz val="10"/>
      <color theme="3"/>
      <name val="Century Gothic"/>
      <family val="2"/>
    </font>
    <font>
      <sz val="10"/>
      <color theme="3"/>
      <name val="Century Gothic"/>
      <family val="2"/>
    </font>
    <font>
      <sz val="9"/>
      <color rgb="FF3F3F76"/>
      <name val="Century Gothic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3F3F3F"/>
      <name val="Aptos Narrow"/>
      <family val="2"/>
      <scheme val="minor"/>
    </font>
    <font>
      <sz val="12"/>
      <color rgb="FF3F3F3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1" fillId="0" borderId="0" applyNumberFormat="0" applyFill="0" applyAlignment="0" applyProtection="0"/>
    <xf numFmtId="0" fontId="5" fillId="0" borderId="0" applyNumberFormat="0" applyFill="0" applyAlignment="0" applyProtection="0"/>
    <xf numFmtId="0" fontId="6" fillId="0" borderId="0" applyNumberFormat="0" applyFill="0" applyAlignment="0" applyProtection="0"/>
    <xf numFmtId="0" fontId="2" fillId="0" borderId="1" applyNumberFormat="0" applyFill="0" applyAlignment="0" applyProtection="0"/>
    <xf numFmtId="0" fontId="7" fillId="2" borderId="2" applyNumberFormat="0" applyAlignment="0" applyProtection="0"/>
    <xf numFmtId="0" fontId="10" fillId="3" borderId="4" applyNumberFormat="0" applyAlignment="0" applyProtection="0"/>
  </cellStyleXfs>
  <cellXfs count="5">
    <xf numFmtId="0" fontId="0" fillId="0" borderId="0" xfId="0"/>
    <xf numFmtId="0" fontId="8" fillId="0" borderId="0" xfId="0" applyFont="1"/>
    <xf numFmtId="0" fontId="7" fillId="2" borderId="2" xfId="7"/>
    <xf numFmtId="0" fontId="9" fillId="0" borderId="3" xfId="0" applyFont="1" applyBorder="1"/>
    <xf numFmtId="0" fontId="11" fillId="3" borderId="4" xfId="8" applyFont="1" applyAlignment="1">
      <alignment horizontal="right"/>
    </xf>
  </cellXfs>
  <cellStyles count="9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/>
    <cellStyle name="Normal" xfId="0" builtinId="0"/>
    <cellStyle name="Output" xfId="8" builtinId="21"/>
    <cellStyle name="Title" xfId="1" builtinId="15" customBuiltin="1"/>
    <cellStyle name="Total" xfId="6" builtinId="25" customBuiltin="1"/>
  </cellStyles>
  <dxfs count="10">
    <dxf>
      <font>
        <b/>
        <i val="0"/>
      </font>
    </dxf>
    <dxf>
      <font>
        <b val="0"/>
      </font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8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Personnel" pivot="0" count="7" xr9:uid="{00000000-0011-0000-FFFF-FFFF0000000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</tableStyles>
  <colors>
    <mruColors>
      <color rgb="FF0086EA"/>
      <color rgb="FF0000FF"/>
      <color rgb="FF00CCFF"/>
      <color rgb="FFB7D9FF"/>
      <color rgb="FF9FCDFF"/>
      <color rgb="FF9FEDFF"/>
      <color rgb="FF81E7FF"/>
      <color rgb="FF66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</xdr:row>
          <xdr:rowOff>0</xdr:rowOff>
        </xdr:from>
        <xdr:to>
          <xdr:col>13</xdr:col>
          <xdr:colOff>28575</xdr:colOff>
          <xdr:row>40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CD52DC2-5A89-33E8-6C5D-AB6A548E37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4996F3-6314-446C-B3F7-D9D43BFD9152}" name="Table2" displayName="Table2" ref="A1:D18" totalsRowShown="0">
  <autoFilter ref="A1:D18" xr:uid="{054996F3-6314-446C-B3F7-D9D43BFD9152}"/>
  <tableColumns count="4">
    <tableColumn id="1" xr3:uid="{B4F11507-FDE8-4AFF-A534-F79C7486609B}" name="N°" dataDxfId="1" dataCellStyle="Output">
      <calculatedColumnFormula array="1">IFERROR(
  _xlfn.TEXTJOIN(".",0,
    _xlfn.TAKE(
      _xlfn.REDUCE(_xlfn.HSTACK(0,0,0,0), $D$2:D2,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calculatedColumnFormula>
    </tableColumn>
    <tableColumn id="3" xr3:uid="{1B53F439-E1B2-4D81-90D6-2CEE96266214}" name="Libellé"/>
    <tableColumn id="8" xr3:uid="{BF4D1D1A-2756-4F6A-A1EB-9B0BE05AF879}" name="Style" dataCellStyle="Input"/>
    <tableColumn id="9" xr3:uid="{D9E69A69-FB59-41BD-A37F-972E884004AC}" name="Niveau" dataDxfId="2">
      <calculatedColumnFormula>IF(Table2[[#This Row],[Style]]="","",VLOOKUP(Table2[[#This Row],[Style]],'Liste Styles'!$A$2:$B$12,2,FALSE))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27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BAD01B5-09F1-4C24-8138-6D953E5755B1}">
  <we:reference id="wa200003696" version="1.3.0.0" store="en-US" storeType="OMEX"/>
  <we:alternateReferences>
    <we:reference id="wa200003696" version="1.3.0.0" store="WA200003696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76A86-F905-4D4B-AD02-091A256C537F}">
  <dimension ref="A1"/>
  <sheetViews>
    <sheetView tabSelected="1" workbookViewId="0">
      <selection activeCell="O7" sqref="O7"/>
    </sheetView>
  </sheetViews>
  <sheetFormatPr defaultRowHeight="14.25" x14ac:dyDescent="0.3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autoPict="0" r:id="rId5">
            <anchor moveWithCells="1">
              <from>
                <xdr:col>1</xdr:col>
                <xdr:colOff>9525</xdr:colOff>
                <xdr:row>1</xdr:row>
                <xdr:rowOff>0</xdr:rowOff>
              </from>
              <to>
                <xdr:col>13</xdr:col>
                <xdr:colOff>28575</xdr:colOff>
                <xdr:row>40</xdr:row>
                <xdr:rowOff>85725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A69B-C9B4-475C-9B04-4D9D6A600005}">
  <dimension ref="A1:I21"/>
  <sheetViews>
    <sheetView workbookViewId="0">
      <selection activeCell="I6" sqref="I6"/>
    </sheetView>
  </sheetViews>
  <sheetFormatPr defaultRowHeight="14.25" x14ac:dyDescent="0.3"/>
  <cols>
    <col min="1" max="1" width="8.5703125" customWidth="1"/>
    <col min="2" max="2" width="87.140625" bestFit="1" customWidth="1"/>
    <col min="3" max="3" width="18.42578125" customWidth="1"/>
  </cols>
  <sheetData>
    <row r="1" spans="1:9" x14ac:dyDescent="0.3">
      <c r="A1" t="s">
        <v>1</v>
      </c>
      <c r="B1" t="s">
        <v>4</v>
      </c>
      <c r="C1" t="s">
        <v>5</v>
      </c>
      <c r="D1" t="s">
        <v>31</v>
      </c>
      <c r="G1" t="s">
        <v>34</v>
      </c>
    </row>
    <row r="2" spans="1:9" ht="16.5" x14ac:dyDescent="0.3">
      <c r="A2" s="4" t="str" cm="1">
        <f t="array" ref="A2">IFERROR(
  _xlfn.TEXTJOIN(".",0,
    _xlfn.TAKE(
      _xlfn.REDUCE(_xlfn.HSTACK(0,0,0,0), $D$2:D2,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1</v>
      </c>
      <c r="B2" t="s">
        <v>7</v>
      </c>
      <c r="C2" s="2" t="s">
        <v>0</v>
      </c>
      <c r="D2">
        <f>IF(Table2[[#This Row],[Style]]="","",VLOOKUP(Table2[[#This Row],[Style]],'Liste Styles'!$A$2:$B$12,2,FALSE))</f>
        <v>1</v>
      </c>
      <c r="G2" t="str" cm="1">
        <f t="array" ref="G2">IFERROR(
  _xlfn.TEXTJOIN(".",0,
    _xlfn.TAKE(
      _xlfn.REDUCE(_xlfn.HSTACK(0,0,0,0), $D$2:D2,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</v>
      </c>
      <c r="I2" t="s">
        <v>37</v>
      </c>
    </row>
    <row r="3" spans="1:9" ht="16.5" x14ac:dyDescent="0.3">
      <c r="A3" s="4" t="str" cm="1">
        <f t="array" ref="A3">IFERROR(
  _xlfn.TEXTJOIN(".",0,
    _xlfn.TAKE(
      _xlfn.REDUCE(_xlfn.HSTACK(0,0,0,0), $D$2:D3,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1.1</v>
      </c>
      <c r="B3" t="s">
        <v>11</v>
      </c>
      <c r="C3" s="2" t="s">
        <v>22</v>
      </c>
      <c r="D3">
        <f>IF(Table2[[#This Row],[Style]]="","",VLOOKUP(Table2[[#This Row],[Style]],'Liste Styles'!$A$2:$B$12,2,FALSE))</f>
        <v>2</v>
      </c>
      <c r="G3" t="str" cm="1">
        <f t="array" ref="G3">IFERROR(
  _xlfn.TEXTJOIN(".",0,
    _xlfn.TAKE(
      _xlfn.REDUCE(_xlfn.HSTACK(0,0,0,0), $D$2:D3,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</v>
      </c>
      <c r="I3" t="s">
        <v>38</v>
      </c>
    </row>
    <row r="4" spans="1:9" ht="16.5" x14ac:dyDescent="0.3">
      <c r="A4" s="4" t="str" cm="1">
        <f t="array" ref="A4">IFERROR(
  _xlfn.TEXTJOIN(".",0,
    _xlfn.TAKE(
      _xlfn.REDUCE(_xlfn.HSTACK(0,0,0,0), $D$2:D4,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1.1.1</v>
      </c>
      <c r="B4" t="s">
        <v>9</v>
      </c>
      <c r="C4" s="2" t="s">
        <v>25</v>
      </c>
      <c r="D4">
        <f>IF(Table2[[#This Row],[Style]]="","",VLOOKUP(Table2[[#This Row],[Style]],'Liste Styles'!$A$2:$B$12,2,FALSE))</f>
        <v>3</v>
      </c>
      <c r="G4" t="str" cm="1">
        <f t="array" ref="G4">IFERROR(
  _xlfn.TEXTJOIN(".",0,
    _xlfn.TAKE(
      _xlfn.REDUCE(_xlfn.HSTACK(0,0,0,0), $D$2:D4,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</v>
      </c>
      <c r="I4" t="s">
        <v>39</v>
      </c>
    </row>
    <row r="5" spans="1:9" ht="16.5" x14ac:dyDescent="0.3">
      <c r="A5" s="4" t="str" cm="1">
        <f t="array" ref="A5">IFERROR(
  _xlfn.TEXTJOIN(".",0,
    _xlfn.TAKE(
      _xlfn.REDUCE(_xlfn.HSTACK(0,0,0,0), $D$2:D5,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1</v>
      </c>
      <c r="B5" t="s">
        <v>19</v>
      </c>
      <c r="C5" s="2" t="s">
        <v>26</v>
      </c>
      <c r="D5">
        <f>IF(Table2[[#This Row],[Style]]="","",VLOOKUP(Table2[[#This Row],[Style]],'Liste Styles'!$A$2:$B$12,2,FALSE))</f>
        <v>4</v>
      </c>
      <c r="G5" t="str" cm="1">
        <f t="array" ref="G5">IFERROR(
  _xlfn.TEXTJOIN(".",0,
    _xlfn.TAKE(
      _xlfn.REDUCE(_xlfn.HSTACK(0,0,0,0), $D$2:D5,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1.1.1.1</v>
      </c>
    </row>
    <row r="6" spans="1:9" ht="16.5" x14ac:dyDescent="0.3">
      <c r="A6" s="4" t="str" cm="1">
        <f t="array" ref="A6">IFERROR(
  _xlfn.TEXTJOIN(".",0,
    _xlfn.TAKE(
      _xlfn.REDUCE(_xlfn.HSTACK(0,0,0,0), $D$2:D6,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2</v>
      </c>
      <c r="B6" t="s">
        <v>17</v>
      </c>
      <c r="C6" s="2" t="s">
        <v>26</v>
      </c>
      <c r="D6">
        <f>IF(Table2[[#This Row],[Style]]="","",VLOOKUP(Table2[[#This Row],[Style]],'Liste Styles'!$A$2:$B$12,2,FALSE))</f>
        <v>4</v>
      </c>
      <c r="G6" t="str" cm="1">
        <f t="array" ref="G6">IFERROR(
  _xlfn.TEXTJOIN(".",0,
    _xlfn.TAKE(
      _xlfn.REDUCE(_xlfn.HSTACK(0,0,0,0), $D$2:D6,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1.1.1.2</v>
      </c>
    </row>
    <row r="7" spans="1:9" ht="16.5" x14ac:dyDescent="0.3">
      <c r="A7" s="4" t="str" cm="1">
        <f t="array" ref="A7">IFERROR(
  _xlfn.TEXTJOIN(".",0,
    _xlfn.TAKE(
      _xlfn.REDUCE(_xlfn.HSTACK(0,0,0,0), $D$2:D7,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3</v>
      </c>
      <c r="B7" t="s">
        <v>18</v>
      </c>
      <c r="C7" s="2" t="s">
        <v>26</v>
      </c>
      <c r="D7">
        <f>IF(Table2[[#This Row],[Style]]="","",VLOOKUP(Table2[[#This Row],[Style]],'Liste Styles'!$A$2:$B$12,2,FALSE))</f>
        <v>4</v>
      </c>
      <c r="G7" t="str" cm="1">
        <f t="array" ref="G7">IFERROR(
  _xlfn.TEXTJOIN(".",0,
    _xlfn.TAKE(
      _xlfn.REDUCE(_xlfn.HSTACK(0,0,0,0), $D$2:D7,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1.1.1.3</v>
      </c>
    </row>
    <row r="8" spans="1:9" ht="16.5" x14ac:dyDescent="0.3">
      <c r="A8" s="4" t="str" cm="1">
        <f t="array" ref="A8">IFERROR(
  _xlfn.TEXTJOIN(".",0,
    _xlfn.TAKE(
      _xlfn.REDUCE(_xlfn.HSTACK(0,0,0,0), $D$2:D8,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4</v>
      </c>
      <c r="B8" t="s">
        <v>13</v>
      </c>
      <c r="C8" s="2" t="s">
        <v>26</v>
      </c>
      <c r="D8">
        <f>IF(Table2[[#This Row],[Style]]="","",VLOOKUP(Table2[[#This Row],[Style]],'Liste Styles'!$A$2:$B$12,2,FALSE))</f>
        <v>4</v>
      </c>
      <c r="G8" t="str" cm="1">
        <f t="array" ref="G8">IFERROR(
  _xlfn.TEXTJOIN(".",0,
    _xlfn.TAKE(
      _xlfn.REDUCE(_xlfn.HSTACK(0,0,0,0), $D$2:D8,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1.1.1.4</v>
      </c>
    </row>
    <row r="9" spans="1:9" ht="16.5" x14ac:dyDescent="0.3">
      <c r="A9" s="4" t="str" cm="1">
        <f t="array" ref="A9">IFERROR(
  _xlfn.TEXTJOIN(".",0,
    _xlfn.TAKE(
      _xlfn.REDUCE(_xlfn.HSTACK(0,0,0,0), $D$2:D9,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5</v>
      </c>
      <c r="B9" t="s">
        <v>20</v>
      </c>
      <c r="C9" s="2" t="s">
        <v>26</v>
      </c>
      <c r="D9">
        <f>IF(Table2[[#This Row],[Style]]="","",VLOOKUP(Table2[[#This Row],[Style]],'Liste Styles'!$A$2:$B$12,2,FALSE))</f>
        <v>4</v>
      </c>
      <c r="G9" t="str" cm="1">
        <f t="array" ref="G9">IFERROR(
  _xlfn.TEXTJOIN(".",0,
    _xlfn.TAKE(
      _xlfn.REDUCE(_xlfn.HSTACK(0,0,0,0), $D$2:D9,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1.1.1.5</v>
      </c>
    </row>
    <row r="10" spans="1:9" ht="16.5" x14ac:dyDescent="0.3">
      <c r="A10" s="4" t="str" cm="1">
        <f t="array" ref="A10">IFERROR(
  _xlfn.TEXTJOIN(".",0,
    _xlfn.TAKE(
      _xlfn.REDUCE(_xlfn.HSTACK(0,0,0,0), $D$2:D10,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6</v>
      </c>
      <c r="B10" t="s">
        <v>12</v>
      </c>
      <c r="C10" s="2" t="s">
        <v>26</v>
      </c>
      <c r="D10">
        <f>IF(Table2[[#This Row],[Style]]="","",VLOOKUP(Table2[[#This Row],[Style]],'Liste Styles'!$A$2:$B$12,2,FALSE))</f>
        <v>4</v>
      </c>
      <c r="G10" t="str" cm="1">
        <f t="array" ref="G10">IFERROR(
  _xlfn.TEXTJOIN(".",0,
    _xlfn.TAKE(
      _xlfn.REDUCE(_xlfn.HSTACK(0,0,0,0), $D$2:D10,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1.1.1.6</v>
      </c>
    </row>
    <row r="11" spans="1:9" ht="16.5" x14ac:dyDescent="0.3">
      <c r="A11" s="4" t="str" cm="1">
        <f t="array" ref="A11">IFERROR(
  _xlfn.TEXTJOIN(".",0,
    _xlfn.TAKE(
      _xlfn.REDUCE(_xlfn.HSTACK(0,0,0,0), $D$2:D11,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7</v>
      </c>
      <c r="B11" t="s">
        <v>14</v>
      </c>
      <c r="C11" s="2" t="s">
        <v>26</v>
      </c>
      <c r="D11">
        <f>IF(Table2[[#This Row],[Style]]="","",VLOOKUP(Table2[[#This Row],[Style]],'Liste Styles'!$A$2:$B$12,2,FALSE))</f>
        <v>4</v>
      </c>
      <c r="G11" t="str" cm="1">
        <f t="array" ref="G11">IFERROR(
  _xlfn.TEXTJOIN(".",0,
    _xlfn.TAKE(
      _xlfn.REDUCE(_xlfn.HSTACK(0,0,0,0), $D$2:D11,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1.1.1.7</v>
      </c>
    </row>
    <row r="12" spans="1:9" ht="16.5" x14ac:dyDescent="0.3">
      <c r="A12" s="4" t="str" cm="1">
        <f t="array" ref="A12">IFERROR(
  _xlfn.TEXTJOIN(".",0,
    _xlfn.TAKE(
      _xlfn.REDUCE(_xlfn.HSTACK(0,0,0,0), $D$2:D12,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8</v>
      </c>
      <c r="B12" t="s">
        <v>15</v>
      </c>
      <c r="C12" s="2" t="s">
        <v>26</v>
      </c>
      <c r="D12">
        <f>IF(Table2[[#This Row],[Style]]="","",VLOOKUP(Table2[[#This Row],[Style]],'Liste Styles'!$A$2:$B$12,2,FALSE))</f>
        <v>4</v>
      </c>
      <c r="G12" t="str" cm="1">
        <f t="array" ref="G12">IFERROR(
  _xlfn.TEXTJOIN(".",0,
    _xlfn.TAKE(
      _xlfn.REDUCE(_xlfn.HSTACK(0,0,0,0), $D$2:D12,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1.1.1.8</v>
      </c>
    </row>
    <row r="13" spans="1:9" ht="16.5" x14ac:dyDescent="0.3">
      <c r="A13" s="4" t="str" cm="1">
        <f t="array" ref="A13">IFERROR(
  _xlfn.TEXTJOIN(".",0,
    _xlfn.TAKE(
      _xlfn.REDUCE(_xlfn.HSTACK(0,0,0,0), $D$2:D13,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9</v>
      </c>
      <c r="B13" t="s">
        <v>16</v>
      </c>
      <c r="C13" s="2" t="s">
        <v>26</v>
      </c>
      <c r="D13">
        <f>IF(Table2[[#This Row],[Style]]="","",VLOOKUP(Table2[[#This Row],[Style]],'Liste Styles'!$A$2:$B$12,2,FALSE))</f>
        <v>4</v>
      </c>
      <c r="G13" t="str" cm="1">
        <f t="array" ref="G13">IFERROR(
  _xlfn.TEXTJOIN(".",0,
    _xlfn.TAKE(
      _xlfn.REDUCE(_xlfn.HSTACK(0,0,0,0), $D$2:D13,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1.1.1.9</v>
      </c>
    </row>
    <row r="14" spans="1:9" ht="16.5" x14ac:dyDescent="0.3">
      <c r="A14" s="4" t="str" cm="1">
        <f t="array" ref="A14">IFERROR(
  _xlfn.TEXTJOIN(".",0,
    _xlfn.TAKE(
      _xlfn.REDUCE(_xlfn.HSTACK(0,0,0,0), $D$2:D14,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2</v>
      </c>
      <c r="B14" t="s">
        <v>6</v>
      </c>
      <c r="C14" s="2" t="s">
        <v>0</v>
      </c>
      <c r="D14">
        <f>IF(Table2[[#This Row],[Style]]="","",VLOOKUP(Table2[[#This Row],[Style]],'Liste Styles'!$A$2:$B$12,2,FALSE))</f>
        <v>1</v>
      </c>
      <c r="G14" t="str" cm="1">
        <f t="array" ref="G14">IFERROR(
  _xlfn.TEXTJOIN(".",0,
    _xlfn.TAKE(
      _xlfn.REDUCE(_xlfn.HSTACK(0,0,0,0), $D$2:D14,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2</v>
      </c>
    </row>
    <row r="15" spans="1:9" ht="16.5" x14ac:dyDescent="0.3">
      <c r="A15" s="4" t="str" cm="1">
        <f t="array" ref="A15">IFERROR(
  _xlfn.TEXTJOIN(".",0,
    _xlfn.TAKE(
      _xlfn.REDUCE(_xlfn.HSTACK(0,0,0,0), $D$2:D15,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2.1</v>
      </c>
      <c r="B15" t="s">
        <v>29</v>
      </c>
      <c r="C15" s="2" t="s">
        <v>22</v>
      </c>
      <c r="D15">
        <f>IF(Table2[[#This Row],[Style]]="","",VLOOKUP(Table2[[#This Row],[Style]],'Liste Styles'!$A$2:$B$12,2,FALSE))</f>
        <v>2</v>
      </c>
      <c r="G15" t="str" cm="1">
        <f t="array" ref="G15">IFERROR(
  _xlfn.TEXTJOIN(".",0,
    _xlfn.TAKE(
      _xlfn.REDUCE(_xlfn.HSTACK(0,0,0,0), $D$2:D15,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2.1</v>
      </c>
    </row>
    <row r="16" spans="1:9" ht="16.5" x14ac:dyDescent="0.3">
      <c r="A16" s="4" t="str" cm="1">
        <f t="array" ref="A16">IFERROR(
  _xlfn.TEXTJOIN(".",0,
    _xlfn.TAKE(
      _xlfn.REDUCE(_xlfn.HSTACK(0,0,0,0), $D$2:D16,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1</v>
      </c>
      <c r="B16" t="s">
        <v>8</v>
      </c>
      <c r="C16" s="2" t="s">
        <v>2</v>
      </c>
      <c r="D16">
        <f>IF(Table2[[#This Row],[Style]]="","",VLOOKUP(Table2[[#This Row],[Style]],'Liste Styles'!$A$2:$B$12,2,FALSE))</f>
        <v>4</v>
      </c>
      <c r="G16" t="str" cm="1">
        <f t="array" ref="G16">IFERROR(
  _xlfn.TEXTJOIN(".",0,
    _xlfn.TAKE(
      _xlfn.REDUCE(_xlfn.HSTACK(0,0,0,0), $D$2:D16,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2.1.0.1</v>
      </c>
      <c r="I16" t="s">
        <v>36</v>
      </c>
    </row>
    <row r="17" spans="1:7" ht="16.5" x14ac:dyDescent="0.3">
      <c r="A17" s="4" t="str" cm="1">
        <f t="array" ref="A17">IFERROR(
  _xlfn.TEXTJOIN(".",0,
    _xlfn.TAKE(
      _xlfn.REDUCE(_xlfn.HSTACK(0,0,0,0), $D$2:D17,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2</v>
      </c>
      <c r="B17" t="s">
        <v>30</v>
      </c>
      <c r="C17" s="2" t="s">
        <v>2</v>
      </c>
      <c r="D17">
        <f>IF(Table2[[#This Row],[Style]]="","",VLOOKUP(Table2[[#This Row],[Style]],'Liste Styles'!$A$2:$B$12,2,FALSE))</f>
        <v>4</v>
      </c>
      <c r="G17" t="str" cm="1">
        <f t="array" ref="G17">IFERROR(
  _xlfn.TEXTJOIN(".",0,
    _xlfn.TAKE(
      _xlfn.REDUCE(_xlfn.HSTACK(0,0,0,0), $D$2:D17,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2.1.0.2</v>
      </c>
    </row>
    <row r="18" spans="1:7" ht="16.5" x14ac:dyDescent="0.3">
      <c r="A18" s="4" t="str" cm="1">
        <f t="array" ref="A18">IFERROR(
  _xlfn.TEXTJOIN(".",0,
    _xlfn.TAKE(
      _xlfn.REDUCE(_xlfn.HSTACK(0,0,0,0), $D$2:D18,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
      IF(Table2[[#This Row],[Niveau]]=4, -1, Table2[[#This Row],[Niveau]])
    )
  ),"")</f>
        <v>3</v>
      </c>
      <c r="B18" t="s">
        <v>10</v>
      </c>
      <c r="C18" s="2" t="s">
        <v>3</v>
      </c>
      <c r="D18">
        <f>IF(Table2[[#This Row],[Style]]="","",VLOOKUP(Table2[[#This Row],[Style]],'Liste Styles'!$A$2:$B$12,2,FALSE))</f>
        <v>4</v>
      </c>
      <c r="G18" t="str" cm="1">
        <f t="array" ref="G18">IFERROR(
  _xlfn.TEXTJOIN(".",0,
    _xlfn.TAKE(
      _xlfn.REDUCE(_xlfn.HSTACK(0,0,0,0), $D$2:D18, _xlfn.LAMBDA(_xlpm.acc,_xlpm.v, _xlfn.HSTACK(
        INDEX(_xlpm.acc,1)*(_xlpm.v&gt;0) + 1*(_xlpm.v=1),
        INDEX(_xlpm.acc,2)*(_xlpm.v&gt;1) + 1*(_xlpm.v=2),
        INDEX(_xlpm.acc,3)*(_xlpm.v&gt;2) + 1*(_xlpm.v=3),
        INDEX(_xlpm.acc,4)*(_xlpm.v&gt;3) + 1*(_xlpm.v=4))
      )),
      1,Table2[[#This Row],[Niveau]])
  ),"")</f>
        <v>2.1.0.3</v>
      </c>
    </row>
    <row r="21" spans="1:7" x14ac:dyDescent="0.3">
      <c r="A21" t="s">
        <v>35</v>
      </c>
    </row>
  </sheetData>
  <conditionalFormatting sqref="A2:B18">
    <cfRule type="expression" dxfId="0" priority="1">
      <formula>$D2=1</formula>
    </cfRule>
  </conditionalFormatting>
  <dataValidations count="1">
    <dataValidation type="list" allowBlank="1" showInputMessage="1" showErrorMessage="1" sqref="C2:C18" xr:uid="{B74699A6-DA25-41C9-B067-8069C1456EAF}">
      <formula1>Style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02C29-E2FB-4B3D-9913-09E4FB685D4C}">
  <dimension ref="A1:D13"/>
  <sheetViews>
    <sheetView workbookViewId="0">
      <selection activeCell="B36" sqref="B36"/>
    </sheetView>
  </sheetViews>
  <sheetFormatPr defaultColWidth="11.42578125" defaultRowHeight="12" x14ac:dyDescent="0.2"/>
  <cols>
    <col min="1" max="1" width="11.42578125" style="1"/>
    <col min="2" max="2" width="12.5703125" style="1" bestFit="1" customWidth="1"/>
    <col min="3" max="16384" width="11.42578125" style="1"/>
  </cols>
  <sheetData>
    <row r="1" spans="1:4" x14ac:dyDescent="0.2">
      <c r="A1" s="3" t="s">
        <v>32</v>
      </c>
      <c r="B1" s="3" t="s">
        <v>33</v>
      </c>
    </row>
    <row r="2" spans="1:4" ht="12" customHeight="1" x14ac:dyDescent="0.2">
      <c r="A2" s="1" t="s">
        <v>0</v>
      </c>
      <c r="B2" s="1">
        <v>1</v>
      </c>
      <c r="D2" s="1" t="s">
        <v>40</v>
      </c>
    </row>
    <row r="3" spans="1:4" ht="12" customHeight="1" x14ac:dyDescent="0.2">
      <c r="A3" s="1" t="s">
        <v>21</v>
      </c>
      <c r="B3" s="1">
        <v>1</v>
      </c>
    </row>
    <row r="4" spans="1:4" ht="12" customHeight="1" x14ac:dyDescent="0.2">
      <c r="A4" s="1" t="s">
        <v>22</v>
      </c>
      <c r="B4" s="1">
        <v>2</v>
      </c>
    </row>
    <row r="5" spans="1:4" ht="12" customHeight="1" x14ac:dyDescent="0.2">
      <c r="A5" s="1" t="s">
        <v>23</v>
      </c>
      <c r="B5" s="1">
        <v>2</v>
      </c>
    </row>
    <row r="6" spans="1:4" ht="12" customHeight="1" x14ac:dyDescent="0.2">
      <c r="A6" s="1" t="s">
        <v>24</v>
      </c>
      <c r="B6" s="1">
        <v>3</v>
      </c>
    </row>
    <row r="7" spans="1:4" ht="12" customHeight="1" x14ac:dyDescent="0.2">
      <c r="A7" s="1" t="s">
        <v>25</v>
      </c>
      <c r="B7" s="1">
        <v>3</v>
      </c>
    </row>
    <row r="8" spans="1:4" ht="12" customHeight="1" x14ac:dyDescent="0.2">
      <c r="A8" s="1" t="s">
        <v>2</v>
      </c>
      <c r="B8" s="1">
        <v>4</v>
      </c>
    </row>
    <row r="9" spans="1:4" ht="12" customHeight="1" x14ac:dyDescent="0.2">
      <c r="A9" s="1" t="s">
        <v>26</v>
      </c>
      <c r="B9" s="1">
        <v>4</v>
      </c>
    </row>
    <row r="10" spans="1:4" ht="12" customHeight="1" x14ac:dyDescent="0.2">
      <c r="A10" s="1" t="s">
        <v>27</v>
      </c>
      <c r="B10" s="1">
        <v>4</v>
      </c>
    </row>
    <row r="11" spans="1:4" ht="12" customHeight="1" x14ac:dyDescent="0.2">
      <c r="A11" s="1" t="s">
        <v>3</v>
      </c>
      <c r="B11" s="1">
        <v>4</v>
      </c>
    </row>
    <row r="12" spans="1:4" ht="12" customHeight="1" x14ac:dyDescent="0.2">
      <c r="A12" s="1" t="s">
        <v>28</v>
      </c>
      <c r="B12" s="1">
        <v>4</v>
      </c>
    </row>
    <row r="13" spans="1:4" ht="12" customHeight="1" x14ac:dyDescent="0.2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Présentation</vt:lpstr>
      <vt:lpstr>Tableau</vt:lpstr>
      <vt:lpstr>Liste Styles</vt:lpstr>
      <vt:lpstr>Style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2025-04-14T12:41:42Z</dcterms:created>
  <dcterms:modified xsi:type="dcterms:W3CDTF">2025-04-29T08:51:37Z</dcterms:modified>
</cp:coreProperties>
</file>